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Europa, uitvoering richtlijn\SUP rapportages\2025\"/>
    </mc:Choice>
  </mc:AlternateContent>
  <xr:revisionPtr revIDLastSave="0" documentId="8_{3B3AA924-00B8-40F6-B1A1-B54A48EEA42B}"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08" yWindow="-108" windowWidth="23256" windowHeight="12456" firstSheet="1" activeTab="2"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<sst xmlns="http://schemas.openxmlformats.org/spreadsheetml/2006/main" count="283" uniqueCount="180">
  <si>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</si>
  <si>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</si>
  <si>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</si>
  <si>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</si>
  <si>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</si>
  <si>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</si>
  <si>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</si>
  <si>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</si>
  <si>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</si>
  <si>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</si>
  <si>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</si>
  <si>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</si>
  <si>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</si>
  <si>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</si>
  <si>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</si>
  <si>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</si>
  <si>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</si>
  <si>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</si>
  <si>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</si>
  <si>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</si>
  <si>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</si>
  <si>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</si>
  <si>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</si>
  <si>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</si>
  <si>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</si>
  <si>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</si>
  <si>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</si>
  <si>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</si>
  <si>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</si>
  <si>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</si>
  <si>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</si>
  <si>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</si>
  <si>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</si>
  <si>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</si>
  <si>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</si>
  <si>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</si>
  <si>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</si>
  <si>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</si>
  <si>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</si>
  <si>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</si>
  <si>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</si>
  <si>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</si>
  <si>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</si>
  <si>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</si>
  <si>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</si>
  <si>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</si>
  <si>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</si>
  <si>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</si>
  <si>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</si>
  <si>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</si>
  <si>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</si>
  <si>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</si>
  <si>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</si>
  <si>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</si>
  <si>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</si>
  <si>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</si>
  <si>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</si>
  <si>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</si>
  <si>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</si>
  <si>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</si>
  <si>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</si>
  <si>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</si>
  <si>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</si>
  <si>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</si>
  <si>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</si>
  <si>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</si>
  <si>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</si>
  <si>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</si>
  <si>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</si>
  <si>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</si>
  <si>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</si>
  <si>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</si>
  <si>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</si>
  <si>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</si>
  <si>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</si>
  <si>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</si>
  <si>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</si>
  <si>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</si>
  <si>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</si>
  <si>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</si>
  <si>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</si>
  <si>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</si>
  <si>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</si>
  <si>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</si>
  <si>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</si>
  <si>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</si>
  <si>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</si>
  <si>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</si>
  <si>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</si>
  <si>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</si>
  <si>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</si>
  <si>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</si>
  <si>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</si>
  <si>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</si>
  <si>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</si>
  <si>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</si>
  <si>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</si>
  <si>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</si>
  <si>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</si>
  <si>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</si>
  <si>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</si>
  <si>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</si>
  <si>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</si>
  <si>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</si>
  <si>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</si>
  <si>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</si>
  <si>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</si>
  <si>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</si>
  <si>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</si>
  <si>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</si>
  <si>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</si>
  <si>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</si>
  <si>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</si>
  <si>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</si>
  <si>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</si>
  <si>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</si>
  <si>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</si>
  <si>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</si>
  <si>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</si>
  <si>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</si>
  <si>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</si>
  <si>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</si>
  <si>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</si>
  <si>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</si>
  <si>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</si>
  <si>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</si>
  <si>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</si>
  <si>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</si>
  <si>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</si>
  <si>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</si>
  <si>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</si>
  <si>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</si>
  <si>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</si>
  <si>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</si>
  <si>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</si>
  <si>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</si>
  <si>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</si>
  <si>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</si>
  <si>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</si>
  <si>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</si>
  <si>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</si>
  <si>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</si>
  <si>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</si>
  <si>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</si>
  <si>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</si>
  <si>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</si>
  <si>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</si>
  <si>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</si>
  <si>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</si>
  <si>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</si>
  <si>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</si>
  <si>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</si>
  <si>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</si>
  <si>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</si>
  <si>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</si>
  <si>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</si>
  <si>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</si>
  <si>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</si>
  <si>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</si>
  <si>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</si>
  <si>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</si>
  <si>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</si>
  <si>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</si>
  <si>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</si>
  <si>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</si>
  <si>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</si>
  <si>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</si>
  <si>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</si>
  <si>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</si>
  <si>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</si>
  <si>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</si>
  <si>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Fost Plus</t>
  </si>
  <si>
    <t>accredited compliance organisation for household packaging waste</t>
  </si>
  <si>
    <t>2023</t>
  </si>
  <si>
    <t>30/06/2025</t>
  </si>
  <si>
    <t>Every Fost Plus member enters its tonnages put on market, in an online declaration system. The figures for recycled content are part of the members declarations.</t>
  </si>
  <si>
    <t xml:space="preserve">No additional assumptions are made. </t>
  </si>
  <si>
    <t xml:space="preserve">Yearly declaration by the members: per packaging sheet for a PET beverage bottle the member declares, among other information, the total weight of the PET bottle, the % recycled content in that bottle if applicable, and the number of that type of PET-bottle put on the market. </t>
  </si>
  <si>
    <t xml:space="preserve">Average for PET beverage bottles placed on the market. Sum of the total (all members, all packaging sheets) declared weight of recycled content in PET beverage bottles divided by the declared total weight (all members, all packaging sheets) of the PET beverage bottles.  </t>
  </si>
  <si>
    <t>Calculations are done for Fost Plus members only (members represent app. 96% of total market for PET beverage bottles). Not possible to estimate the % of recycled content for the part non-members in the total market.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</si>
</sst>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6">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titie" xfId="1" builtinId="10"/>
    <cellStyle name="Procent" xfId="2" builtinId="5"/>
    <cellStyle name="Standaard" xfId="0" builtinId="0"/>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topLeftCell="A10" zoomScale="85" zoomScaleNormal="85" workbookViewId="0">
      <selection activeCell="B7" sqref="B7:C7"/>
    </sheetView>
  </sheetViews>
  <sheetFormatPr defaultRowHeight="14.4" x14ac:dyDescent="0.3"/>
  <cols>
    <col min="2" max="2" width="24.33203125" customWidth="1"/>
    <col min="3" max="3" width="197.44140625" customWidth="1"/>
  </cols>
  <sheetData>
    <row r="1" spans="1:99" x14ac:dyDescent="0.3">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5" customHeight="1" x14ac:dyDescent="0.3">
      <c r="A2" s="39"/>
      <c r="B2" s="70" t="s">
        <v>0</v>
      </c>
      <c r="C2" s="70"/>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
      <c r="A3" s="39"/>
      <c r="B3" s="71" t="s">
        <v>1</v>
      </c>
      <c r="C3" s="71"/>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
      <c r="A4" s="39"/>
      <c r="B4" s="72" t="s">
        <v>2</v>
      </c>
      <c r="C4" s="72"/>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
      <c r="A6" s="39"/>
      <c r="B6" s="69" t="s">
        <v>3</v>
      </c>
      <c r="C6" s="6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
      <c r="A7" s="39"/>
      <c r="B7" s="73" t="s">
        <v>164</v>
      </c>
      <c r="C7" s="73"/>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5" customHeight="1" x14ac:dyDescent="0.3">
      <c r="A9" s="39"/>
      <c r="B9" s="69" t="s">
        <v>4</v>
      </c>
      <c r="C9" s="6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
      <c r="A10" s="39"/>
      <c r="B10" s="67" t="s">
        <v>5</v>
      </c>
      <c r="C10" s="68"/>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
      <c r="A12" s="39"/>
      <c r="B12" s="69" t="s">
        <v>6</v>
      </c>
      <c r="C12" s="6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opLeftCell="A14" zoomScale="90" zoomScaleNormal="90" workbookViewId="0">
      <selection activeCell="F19" sqref="F19"/>
    </sheetView>
  </sheetViews>
  <sheetFormatPr defaultRowHeight="14.4" x14ac:dyDescent="0.3"/>
  <cols>
    <col min="2" max="2" width="19.109375" customWidth="1"/>
    <col min="3" max="3" width="9.6640625" customWidth="1"/>
    <col min="4" max="4" width="63.33203125" customWidth="1"/>
    <col min="5" max="5" width="21.5546875" customWidth="1"/>
    <col min="6" max="6" width="18.6640625" customWidth="1"/>
    <col min="7" max="7" width="24" customWidth="1"/>
  </cols>
  <sheetData>
    <row r="1" spans="1:92" ht="15" thickBot="1"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35">
      <c r="A2" s="39"/>
      <c r="B2" s="39"/>
      <c r="C2" s="39"/>
      <c r="D2" s="79" t="s">
        <v>20</v>
      </c>
      <c r="E2" s="82" t="s">
        <v>21</v>
      </c>
      <c r="F2" s="83"/>
      <c r="G2" s="84"/>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35">
      <c r="A3" s="39"/>
      <c r="B3" s="39"/>
      <c r="C3" s="39"/>
      <c r="D3" s="80"/>
      <c r="E3" s="85" t="s">
        <v>22</v>
      </c>
      <c r="F3" s="86"/>
      <c r="G3" s="87"/>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35">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35">
      <c r="A5" s="39"/>
      <c r="B5" s="39"/>
      <c r="C5" s="39"/>
      <c r="D5" s="88" t="s">
        <v>23</v>
      </c>
      <c r="E5" s="89"/>
      <c r="F5" s="89"/>
      <c r="G5" s="90"/>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2" thickBot="1" x14ac:dyDescent="0.35">
      <c r="A7" s="39"/>
      <c r="B7" s="39"/>
      <c r="C7" s="39"/>
      <c r="D7" s="2" t="s">
        <v>24</v>
      </c>
      <c r="E7" s="3" t="s">
        <v>25</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2" thickBot="1" x14ac:dyDescent="0.35">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5" customHeight="1" x14ac:dyDescent="0.3">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 customHeight="1" x14ac:dyDescent="0.3">
      <c r="A12" s="39"/>
      <c r="B12" s="39"/>
      <c r="C12" s="39"/>
      <c r="D12" s="74" t="s">
        <v>27</v>
      </c>
      <c r="E12" s="74"/>
      <c r="F12" s="74"/>
      <c r="G12" s="7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35">
      <c r="A13" s="39"/>
      <c r="B13" s="39"/>
      <c r="C13" s="39"/>
      <c r="D13" s="27" t="s">
        <v>28</v>
      </c>
      <c r="E13" s="75" t="s">
        <v>130</v>
      </c>
      <c r="F13" s="76"/>
      <c r="G13" s="7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35">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
      <c r="A16" s="39"/>
      <c r="B16" s="39"/>
      <c r="C16" s="39"/>
      <c r="D16" s="91" t="s">
        <v>30</v>
      </c>
      <c r="E16" s="92"/>
      <c r="F16" s="92"/>
      <c r="G16" s="92"/>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
      <c r="A17" s="39"/>
      <c r="B17" s="39"/>
      <c r="C17" s="39"/>
      <c r="D17" s="81" t="s">
        <v>31</v>
      </c>
      <c r="E17" s="81"/>
      <c r="F17" s="81"/>
      <c r="G17" s="8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35">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4" thickBot="1" x14ac:dyDescent="0.35">
      <c r="A19" s="39"/>
      <c r="B19" s="25" t="str">
        <f>IF($E$7="&lt; Please select &gt;","&lt; Not selected &gt;",$E$7)</f>
        <v>Belgium</v>
      </c>
      <c r="C19" s="8">
        <f>$E$8</f>
        <v>2023</v>
      </c>
      <c r="D19" s="49" t="s">
        <v>37</v>
      </c>
      <c r="E19" s="3">
        <v>50627.053</v>
      </c>
      <c r="F19" s="47"/>
      <c r="G19" s="4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2" thickBot="1" x14ac:dyDescent="0.35">
      <c r="A20" s="39"/>
      <c r="B20" s="39"/>
      <c r="C20" s="39"/>
      <c r="D20" s="77" t="s">
        <v>38</v>
      </c>
      <c r="E20" s="78"/>
      <c r="F20" s="78"/>
      <c r="G20" s="78"/>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35">
      <c r="A21" s="39"/>
      <c r="B21" s="25" t="str">
        <f t="shared" ref="B21:B25" si="0">IF($E$7="&lt; Please select &gt;","&lt; Not selected &gt;",$E$7)</f>
        <v>Belgium</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35">
      <c r="A22" s="39"/>
      <c r="B22" s="25" t="str">
        <f t="shared" si="0"/>
        <v>Belgium</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35">
      <c r="A23" s="39"/>
      <c r="B23" s="25" t="str">
        <f t="shared" si="0"/>
        <v>Belgium</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35">
      <c r="A24" s="39"/>
      <c r="B24" s="25" t="str">
        <f t="shared" si="0"/>
        <v>Belgium</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35">
      <c r="A25" s="39"/>
      <c r="B25" s="25" t="str">
        <f t="shared" si="0"/>
        <v>Belgium</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abSelected="1" topLeftCell="A8" zoomScaleNormal="100" workbookViewId="0">
      <selection activeCell="E15" sqref="E15"/>
    </sheetView>
  </sheetViews>
  <sheetFormatPr defaultRowHeight="14.4" x14ac:dyDescent="0.3"/>
  <cols>
    <col min="2" max="2" width="16.6640625" bestFit="1" customWidth="1"/>
    <col min="3" max="3" width="7.5546875" customWidth="1"/>
    <col min="4" max="4" width="40.88671875" customWidth="1"/>
    <col min="5" max="5" width="24.88671875" customWidth="1"/>
    <col min="6" max="6" width="32" customWidth="1"/>
    <col min="7" max="7" width="35" customWidth="1"/>
  </cols>
  <sheetData>
    <row r="1" spans="1:67" ht="15" thickBot="1"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
      <c r="A2" s="39"/>
      <c r="B2" s="39"/>
      <c r="C2" s="39"/>
      <c r="D2" s="94" t="s">
        <v>20</v>
      </c>
      <c r="E2" s="96" t="s">
        <v>21</v>
      </c>
      <c r="F2" s="97"/>
      <c r="G2" s="97"/>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35">
      <c r="A3" s="39"/>
      <c r="B3" s="39"/>
      <c r="C3" s="39"/>
      <c r="D3" s="95"/>
      <c r="E3" s="98" t="s">
        <v>22</v>
      </c>
      <c r="F3" s="99"/>
      <c r="G3" s="9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35">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35">
      <c r="A5" s="39"/>
      <c r="B5" s="39"/>
      <c r="C5" s="39"/>
      <c r="D5" s="88" t="s">
        <v>44</v>
      </c>
      <c r="E5" s="89"/>
      <c r="F5" s="89"/>
      <c r="G5" s="90"/>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2" thickBot="1" x14ac:dyDescent="0.35">
      <c r="A7" s="39"/>
      <c r="B7" s="39"/>
      <c r="C7" s="39"/>
      <c r="D7" s="2" t="s">
        <v>24</v>
      </c>
      <c r="E7" s="100" t="str">
        <f>IF('SUP bottles - Plastic weight'!E7="&lt; Please select &gt;","&lt; Please select in sheet ''SUP bottles - Plastic weight'' &gt;",'SUP bottles - Plastic weight'!E7)</f>
        <v>Belgium</v>
      </c>
      <c r="F7" s="101"/>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2" thickBot="1" x14ac:dyDescent="0.35">
      <c r="A8" s="39"/>
      <c r="B8" s="39"/>
      <c r="C8" s="39"/>
      <c r="D8" s="2" t="s">
        <v>26</v>
      </c>
      <c r="E8" s="100">
        <v>2023</v>
      </c>
      <c r="F8" s="101"/>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2" thickBot="1" x14ac:dyDescent="0.35">
      <c r="A9" s="39"/>
      <c r="B9" s="39"/>
      <c r="C9" s="39"/>
      <c r="D9" s="2" t="s">
        <v>28</v>
      </c>
      <c r="E9" s="26" t="str">
        <f>IF('SUP bottles - Plastic weight'!E13="&lt; Please select &gt;","&lt; Please select in sheet ''SUP bottles - Plastic weight'' &gt;",'SUP bottles - Plastic weight'!E13)</f>
        <v>PET bottles (C1) and total beverage bottles (C3=C1+C2)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
      <c r="A12" s="39"/>
      <c r="B12" s="39"/>
      <c r="C12" s="39"/>
      <c r="D12" s="91" t="s">
        <v>45</v>
      </c>
      <c r="E12" s="92"/>
      <c r="F12" s="92"/>
      <c r="G12" s="92"/>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
      <c r="A13" s="39"/>
      <c r="B13" s="39"/>
      <c r="C13" s="39"/>
      <c r="D13" s="81" t="s">
        <v>46</v>
      </c>
      <c r="E13" s="81"/>
      <c r="F13" s="81"/>
      <c r="G13" s="81"/>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35">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3.8" thickBot="1" x14ac:dyDescent="0.35">
      <c r="A15" s="39"/>
      <c r="B15" s="40" t="str">
        <f>IF('SUP bottles - Plastic weight'!$E$7="&lt; Please select &gt;","&lt; Not selected &gt;",$E$7)</f>
        <v>Belgium</v>
      </c>
      <c r="C15" s="41">
        <f>$E$8</f>
        <v>2023</v>
      </c>
      <c r="D15" s="42" t="s">
        <v>47</v>
      </c>
      <c r="E15" s="43">
        <v>22479.895</v>
      </c>
      <c r="F15" s="47"/>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
      <c r="A16" s="39"/>
      <c r="B16" s="40" t="str">
        <f>IF('SUP bottles - Plastic weight'!$E$7="&lt; Please select &gt;","&lt; Not selected &gt;",$E$7)</f>
        <v>Belgium</v>
      </c>
      <c r="C16" s="41">
        <f t="shared" ref="C16:C23" si="0">$E$8</f>
        <v>2023</v>
      </c>
      <c r="D16" s="62" t="s">
        <v>169</v>
      </c>
      <c r="E16" s="63">
        <f>IFERROR(E15/'SUP bottles - Plastic weight'!E19,"- %")</f>
        <v>0.44402930188332312</v>
      </c>
      <c r="F16" s="63" t="str">
        <f>IFERROR(F15/'SUP bottles - Plastic weight'!F19,"- %")</f>
        <v>- %</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6" x14ac:dyDescent="0.3">
      <c r="A17" s="39"/>
      <c r="B17" s="39"/>
      <c r="C17" s="39"/>
      <c r="D17" s="93" t="s">
        <v>48</v>
      </c>
      <c r="E17" s="93"/>
      <c r="F17" s="93"/>
      <c r="G17" s="93"/>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2" x14ac:dyDescent="0.3">
      <c r="A18" s="39"/>
      <c r="B18" s="40" t="str">
        <f>IF('SUP bottles - Plastic weight'!$E$7="&lt; Please select &gt;","&lt; Not selected &gt;",$E$7)</f>
        <v>Belgium</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2" x14ac:dyDescent="0.3">
      <c r="A19" s="39"/>
      <c r="B19" s="40" t="str">
        <f>IF('SUP bottles - Plastic weight'!$E$7="&lt; Please select &gt;","&lt; Not selected &gt;",$E$7)</f>
        <v>Belgium</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7.6" x14ac:dyDescent="0.3">
      <c r="A20" s="39"/>
      <c r="B20" s="40" t="str">
        <f>IF('SUP bottles - Plastic weight'!$E$7="&lt; Please select &gt;","&lt; Not selected &gt;",$E$7)</f>
        <v>Belgium</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43.2" x14ac:dyDescent="0.3">
      <c r="A21" s="39"/>
      <c r="B21" s="40" t="str">
        <f>IF('SUP bottles - Plastic weight'!$E$7="&lt; Please select &gt;","&lt; Not selected &gt;",$E$7)</f>
        <v>Belgium</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8.8" x14ac:dyDescent="0.3">
      <c r="A22" s="39"/>
      <c r="B22" s="40" t="str">
        <f>IF('SUP bottles - Plastic weight'!$E$7="&lt; Please select &gt;","&lt; Not selected &gt;",$E$7)</f>
        <v>Belgium</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
      <c r="A23" s="39"/>
      <c r="B23" s="40" t="str">
        <f>IF('SUP bottles - Plastic weight'!$E$7="&lt; Please select &gt;","&lt; Not selected &gt;",$E$7)</f>
        <v>Belgium</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topLeftCell="A8" zoomScale="90" zoomScaleNormal="90" workbookViewId="0">
      <selection activeCell="E13" sqref="E13:G13"/>
    </sheetView>
  </sheetViews>
  <sheetFormatPr defaultRowHeight="14.4" x14ac:dyDescent="0.3"/>
  <cols>
    <col min="2" max="2" width="17" bestFit="1" customWidth="1"/>
    <col min="3" max="3" width="5.5546875" bestFit="1" customWidth="1"/>
    <col min="4" max="4" width="55.6640625" bestFit="1" customWidth="1"/>
    <col min="5" max="5" width="32.44140625" bestFit="1" customWidth="1"/>
    <col min="6" max="6" width="11.6640625" bestFit="1" customWidth="1"/>
    <col min="7" max="7" width="15.88671875" bestFit="1" customWidth="1"/>
    <col min="8" max="8" width="49" customWidth="1"/>
  </cols>
  <sheetData>
    <row r="1" spans="1:63" ht="15" thickBot="1"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
      <c r="A2" s="39"/>
      <c r="B2" s="39"/>
      <c r="C2" s="39"/>
      <c r="D2" s="102"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35">
      <c r="A3" s="39"/>
      <c r="B3" s="39"/>
      <c r="C3" s="39"/>
      <c r="D3" s="103"/>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35">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35">
      <c r="A5" s="39"/>
      <c r="B5" s="39"/>
      <c r="C5" s="39"/>
      <c r="D5" s="88" t="s">
        <v>55</v>
      </c>
      <c r="E5" s="8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 customHeight="1" x14ac:dyDescent="0.3">
      <c r="A7" s="39"/>
      <c r="B7" s="50" t="s">
        <v>32</v>
      </c>
      <c r="C7" s="50" t="s">
        <v>33</v>
      </c>
      <c r="D7" s="105" t="s">
        <v>56</v>
      </c>
      <c r="E7" s="105"/>
      <c r="F7" s="105"/>
      <c r="G7" s="105"/>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
      <c r="A8" s="39"/>
      <c r="B8" s="40" t="str">
        <f>IF('SUP bottles - Plastic weight'!$E$7="&lt; Please select &gt;","&lt; Not selected &gt;",'SUP bottles - Plastic weight'!$E$7)</f>
        <v>Belgium</v>
      </c>
      <c r="C8" s="51">
        <f>'SUP bottles - Plastic weight'!$E$8</f>
        <v>2023</v>
      </c>
      <c r="D8" s="52" t="s">
        <v>57</v>
      </c>
      <c r="E8" s="106" t="str">
        <f>IF('SUP bottles - Plastic weight'!E7="&lt; Please select &gt;","&lt; Please select in sheet ''SUP bottles - Plastic weight'' &gt;",'SUP bottles - Plastic weight'!E7)</f>
        <v>Belgium</v>
      </c>
      <c r="F8" s="106"/>
      <c r="G8" s="106"/>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
      <c r="A9" s="39"/>
      <c r="B9" s="40" t="str">
        <f>IF('SUP bottles - Plastic weight'!$E$7="&lt; Please select &gt;","&lt; Not selected &gt;",'SUP bottles - Plastic weight'!$E$7)</f>
        <v>Belgium</v>
      </c>
      <c r="C9" s="51">
        <f>'SUP bottles - Plastic weight'!$E$8</f>
        <v>2023</v>
      </c>
      <c r="D9" s="52" t="s">
        <v>58</v>
      </c>
      <c r="E9" s="107"/>
      <c r="F9" s="107"/>
      <c r="G9" s="107"/>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
      <c r="A10" s="39"/>
      <c r="B10" s="40" t="str">
        <f>IF('SUP bottles - Plastic weight'!$E$7="&lt; Please select &gt;","&lt; Not selected &gt;",'SUP bottles - Plastic weight'!$E$7)</f>
        <v>Belgium</v>
      </c>
      <c r="C10" s="51">
        <f>'SUP bottles - Plastic weight'!$E$8</f>
        <v>2023</v>
      </c>
      <c r="D10" s="52" t="s">
        <v>59</v>
      </c>
      <c r="E10" s="107"/>
      <c r="F10" s="107"/>
      <c r="G10" s="107"/>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
      <c r="A11" s="39"/>
      <c r="B11" s="40" t="str">
        <f>IF('SUP bottles - Plastic weight'!$E$7="&lt; Please select &gt;","&lt; Not selected &gt;",'SUP bottles - Plastic weight'!$E$7)</f>
        <v>Belgium</v>
      </c>
      <c r="C11" s="51">
        <f>'SUP bottles - Plastic weight'!$E$8</f>
        <v>2023</v>
      </c>
      <c r="D11" s="52" t="s">
        <v>60</v>
      </c>
      <c r="E11" s="107"/>
      <c r="F11" s="107"/>
      <c r="G11" s="107"/>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
      <c r="A12" s="39"/>
      <c r="B12" s="40" t="str">
        <f>IF('SUP bottles - Plastic weight'!$E$7="&lt; Please select &gt;","&lt; Not selected &gt;",'SUP bottles - Plastic weight'!$E$7)</f>
        <v>Belgium</v>
      </c>
      <c r="C12" s="51">
        <f>'SUP bottles - Plastic weight'!$E$8</f>
        <v>2023</v>
      </c>
      <c r="D12" s="52" t="s">
        <v>61</v>
      </c>
      <c r="E12" s="107"/>
      <c r="F12" s="107"/>
      <c r="G12" s="10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
      <c r="A13" s="39"/>
      <c r="B13" s="40" t="str">
        <f>IF('SUP bottles - Plastic weight'!$E$7="&lt; Please select &gt;","&lt; Not selected &gt;",'SUP bottles - Plastic weight'!$E$7)</f>
        <v>Belgium</v>
      </c>
      <c r="C13" s="51">
        <f>'SUP bottles - Plastic weight'!$E$8</f>
        <v>2023</v>
      </c>
      <c r="D13" s="52" t="s">
        <v>62</v>
      </c>
      <c r="E13" s="106">
        <f>'SUP bottles - Plastic weight'!$E$8</f>
        <v>2023</v>
      </c>
      <c r="F13" s="106"/>
      <c r="G13" s="10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
      <c r="A14" s="39"/>
      <c r="B14" s="40" t="str">
        <f>IF('SUP bottles - Plastic weight'!$E$7="&lt; Please select &gt;","&lt; Not selected &gt;",'SUP bottles - Plastic weight'!$E$7)</f>
        <v>Belgium</v>
      </c>
      <c r="C14" s="51">
        <f>'SUP bottles - Plastic weight'!$E$8</f>
        <v>2023</v>
      </c>
      <c r="D14" s="52" t="s">
        <v>63</v>
      </c>
      <c r="E14" s="108"/>
      <c r="F14" s="107"/>
      <c r="G14" s="107"/>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
      <c r="A15" s="39"/>
      <c r="B15" s="40" t="str">
        <f>IF('SUP bottles - Plastic weight'!$E$7="&lt; Please select &gt;","&lt; Not selected &gt;",'SUP bottles - Plastic weight'!$E$7)</f>
        <v>Belgium</v>
      </c>
      <c r="C15" s="51">
        <f>'SUP bottles - Plastic weight'!$E$8</f>
        <v>2023</v>
      </c>
      <c r="D15" s="52" t="s">
        <v>64</v>
      </c>
      <c r="E15" s="109" t="s">
        <v>170</v>
      </c>
      <c r="F15" s="109"/>
      <c r="G15" s="10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
      <c r="A16" s="39"/>
      <c r="B16" s="40" t="str">
        <f>IF('SUP bottles - Plastic weight'!$E$7="&lt; Please select &gt;","&lt; Not selected &gt;",'SUP bottles - Plastic weight'!$E$7)</f>
        <v>Belgium</v>
      </c>
      <c r="C16" s="51">
        <f>'SUP bottles - Plastic weight'!$E$8</f>
        <v>2023</v>
      </c>
      <c r="D16" s="52" t="s">
        <v>65</v>
      </c>
      <c r="E16" s="107"/>
      <c r="F16" s="107"/>
      <c r="G16" s="107"/>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35">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50000000000003" customHeight="1" thickBot="1" x14ac:dyDescent="0.35">
      <c r="A19" s="39"/>
      <c r="B19" s="39"/>
      <c r="C19" s="39"/>
      <c r="D19" s="104" t="s">
        <v>66</v>
      </c>
      <c r="E19" s="104"/>
      <c r="F19" s="104"/>
      <c r="G19" s="104"/>
      <c r="H19" s="104"/>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4" thickBot="1" x14ac:dyDescent="0.35">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43.8" thickBot="1" x14ac:dyDescent="0.35">
      <c r="A21" s="39"/>
      <c r="B21" s="54" t="str">
        <f>IF('SUP bottles - Plastic weight'!$E$7="&lt; Please select &gt;","&lt; Not selected &gt;",'SUP bottles - Plastic weight'!$E$7)</f>
        <v>Belgium</v>
      </c>
      <c r="C21" s="55">
        <f>'SUP bottles - Plastic weight'!$E$8</f>
        <v>2023</v>
      </c>
      <c r="D21" s="18" t="s">
        <v>171</v>
      </c>
      <c r="E21" s="18" t="s">
        <v>172</v>
      </c>
      <c r="F21" s="18" t="s">
        <v>174</v>
      </c>
      <c r="G21" s="18" t="s">
        <v>173</v>
      </c>
      <c r="H21" s="18" t="s">
        <v>175</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5" thickBot="1" x14ac:dyDescent="0.35">
      <c r="A22" s="39"/>
      <c r="B22" s="54" t="str">
        <f>IF('SUP bottles - Plastic weight'!$E$7="&lt; Please select &gt;","&lt; Not selected &gt;",'SUP bottles - Plastic weight'!$E$7)</f>
        <v>Belgium</v>
      </c>
      <c r="C22" s="55">
        <f>'SUP bottles - Plastic weight'!$E$8</f>
        <v>2023</v>
      </c>
      <c r="D22" s="19"/>
      <c r="E22" s="19"/>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35">
      <c r="A23" s="39"/>
      <c r="B23" s="54" t="str">
        <f>IF('SUP bottles - Plastic weight'!$E$7="&lt; Please select &gt;","&lt; Not selected &gt;",'SUP bottles - Plastic weight'!$E$7)</f>
        <v>Belgium</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35">
      <c r="A24" s="39"/>
      <c r="B24" s="54" t="str">
        <f>IF('SUP bottles - Plastic weight'!$E$7="&lt; Please select &gt;","&lt; Not selected &gt;",'SUP bottles - Plastic weight'!$E$7)</f>
        <v>Belgium</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35">
      <c r="A25" s="39"/>
      <c r="B25" s="54" t="str">
        <f>IF('SUP bottles - Plastic weight'!$E$7="&lt; Please select &gt;","&lt; Not selected &gt;",'SUP bottles - Plastic weight'!$E$7)</f>
        <v>Belgium</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35">
      <c r="A26" s="39"/>
      <c r="B26" s="54" t="str">
        <f>IF('SUP bottles - Plastic weight'!$E$7="&lt; Please select &gt;","&lt; Not selected &gt;",'SUP bottles - Plastic weight'!$E$7)</f>
        <v>Belgium</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zoomScale="85" zoomScaleNormal="85" workbookViewId="0">
      <selection activeCell="D22" sqref="D22"/>
    </sheetView>
  </sheetViews>
  <sheetFormatPr defaultRowHeight="14.4" x14ac:dyDescent="0.3"/>
  <cols>
    <col min="2" max="2" width="15.5546875" bestFit="1" customWidth="1"/>
    <col min="4" max="4" width="144.109375" bestFit="1" customWidth="1"/>
  </cols>
  <sheetData>
    <row r="1" spans="1:46" x14ac:dyDescent="0.3">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35">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
      <c r="A3" s="39"/>
      <c r="B3" s="39"/>
      <c r="C3" s="110"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35">
      <c r="A4" s="39"/>
      <c r="B4" s="39"/>
      <c r="C4" s="111"/>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35">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35">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4" customHeight="1" thickBot="1" x14ac:dyDescent="0.35">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3" thickBot="1" x14ac:dyDescent="0.35">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28.8" x14ac:dyDescent="0.3">
      <c r="A10" s="39"/>
      <c r="B10" s="25" t="str">
        <f>IF('SUP bottles - Plastic weight'!$E$7="&lt; Please select &gt;","&lt; Not selected &gt;",'SUP bottles - Plastic weight'!$E$7)</f>
        <v>Belgium</v>
      </c>
      <c r="C10" s="16">
        <f>'SUP bottles - Plastic weight'!$E$8</f>
        <v>2023</v>
      </c>
      <c r="D10" s="45" t="s">
        <v>178</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8" thickBot="1" x14ac:dyDescent="0.35">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4" thickBot="1" x14ac:dyDescent="0.35">
      <c r="A13" s="39"/>
      <c r="B13" s="25" t="str">
        <f>IF('SUP bottles - Plastic weight'!$E$7="&lt; Please select &gt;","&lt; Not selected &gt;",'SUP bottles - Plastic weight'!$E$7)</f>
        <v>Belgium</v>
      </c>
      <c r="C13" s="16">
        <f>'SUP bottles - Plastic weight'!$E$8</f>
        <v>2023</v>
      </c>
      <c r="D13" s="45" t="s">
        <v>177</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35">
      <c r="A14" s="39"/>
      <c r="B14" s="25" t="str">
        <f>IF('SUP bottles - Plastic weight'!$E$7="&lt; Please select &gt;","&lt; Not selected &gt;",'SUP bottles - Plastic weight'!$E$7)</f>
        <v>Belgium</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35">
      <c r="A15" s="39"/>
      <c r="B15" s="25" t="str">
        <f>IF('SUP bottles - Plastic weight'!$E$7="&lt; Please select &gt;","&lt; Not selected &gt;",'SUP bottles - Plastic weight'!$E$7)</f>
        <v>Belgium</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4" thickBot="1" x14ac:dyDescent="0.35">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35">
      <c r="A18" s="39"/>
      <c r="B18" s="25" t="str">
        <f>IF('SUP bottles - Plastic weight'!$E$7="&lt; Please select &gt;","&lt; Not selected &gt;",'SUP bottles - Plastic weight'!$E$7)</f>
        <v>Belgium</v>
      </c>
      <c r="C18" s="16">
        <f>'SUP bottles - Plastic weight'!$E$8</f>
        <v>2023</v>
      </c>
      <c r="D18" s="45" t="s">
        <v>176</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35">
      <c r="A19" s="39"/>
      <c r="B19" s="25" t="str">
        <f>IF('SUP bottles - Plastic weight'!$E$7="&lt; Please select &gt;","&lt; Not selected &gt;",'SUP bottles - Plastic weight'!$E$7)</f>
        <v>Belgium</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35">
      <c r="A20" s="39"/>
      <c r="B20" s="25" t="str">
        <f>IF('SUP bottles - Plastic weight'!$E$7="&lt; Please select &gt;","&lt; Not selected &gt;",'SUP bottles - Plastic weight'!$E$7)</f>
        <v>Belgium</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C15" zoomScale="99" zoomScaleNormal="99" workbookViewId="0">
      <selection activeCell="D33" sqref="D33"/>
    </sheetView>
  </sheetViews>
  <sheetFormatPr defaultRowHeight="14.4" x14ac:dyDescent="0.3"/>
  <cols>
    <col min="2" max="2" width="15.33203125" bestFit="1" customWidth="1"/>
    <col min="3" max="3" width="6.44140625" customWidth="1"/>
    <col min="4" max="4" width="30.88671875" customWidth="1"/>
    <col min="5" max="5" width="31.6640625" bestFit="1" customWidth="1"/>
    <col min="6" max="7" width="34.5546875" customWidth="1"/>
    <col min="8" max="8" width="28.33203125" bestFit="1" customWidth="1"/>
    <col min="9" max="9" width="37.44140625" customWidth="1"/>
    <col min="10" max="10" width="44.44140625" customWidth="1"/>
  </cols>
  <sheetData>
    <row r="1" spans="1:65" x14ac:dyDescent="0.3">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35">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35">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35">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35">
      <c r="A6" s="39"/>
      <c r="B6" s="39"/>
      <c r="C6" s="39"/>
      <c r="D6" s="88" t="s">
        <v>55</v>
      </c>
      <c r="E6" s="89"/>
      <c r="F6" s="89"/>
      <c r="G6" s="89"/>
      <c r="H6" s="89"/>
      <c r="I6" s="90"/>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35">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4" customHeight="1" thickBot="1" x14ac:dyDescent="0.35">
      <c r="A8" s="39"/>
      <c r="B8" s="39"/>
      <c r="C8" s="39"/>
      <c r="D8" s="122" t="s">
        <v>73</v>
      </c>
      <c r="E8" s="123"/>
      <c r="F8" s="123"/>
      <c r="G8" s="12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35">
      <c r="A9" s="39"/>
      <c r="B9" s="39"/>
      <c r="C9" s="39"/>
      <c r="D9" s="124" t="s">
        <v>74</v>
      </c>
      <c r="E9" s="125"/>
      <c r="F9" s="125"/>
      <c r="G9" s="12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3.8" thickBot="1" x14ac:dyDescent="0.35">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35">
      <c r="A11" s="39"/>
      <c r="B11" s="25" t="str">
        <f>IF('SUP bottles - Plastic weight'!$E$7="&lt; Please select &gt;","&lt; Not selected &gt;",'SUP bottles - Plastic weight'!$E$7)</f>
        <v>Belgium</v>
      </c>
      <c r="C11" s="16">
        <f>'SUP bottles - Plastic weight'!$E$8</f>
        <v>2023</v>
      </c>
      <c r="D11" s="21" t="s">
        <v>79</v>
      </c>
      <c r="E11" s="18" t="s">
        <v>126</v>
      </c>
      <c r="F11" s="18" t="s">
        <v>80</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35">
      <c r="A12" s="39"/>
      <c r="B12" s="25" t="str">
        <f>IF('SUP bottles - Plastic weight'!$E$7="&lt; Please select &gt;","&lt; Not selected &gt;",'SUP bottles - Plastic weight'!$E$7)</f>
        <v>Belgium</v>
      </c>
      <c r="C12" s="16">
        <f>'SUP bottles - Plastic weight'!$E$8</f>
        <v>2023</v>
      </c>
      <c r="D12" s="7" t="s">
        <v>81</v>
      </c>
      <c r="E12" s="18" t="s">
        <v>126</v>
      </c>
      <c r="F12" s="18" t="s">
        <v>80</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35">
      <c r="A13" s="39"/>
      <c r="B13" s="25" t="str">
        <f>IF('SUP bottles - Plastic weight'!$E$7="&lt; Please select &gt;","&lt; Not selected &gt;",'SUP bottles - Plastic weight'!$E$7)</f>
        <v>Belgium</v>
      </c>
      <c r="C13" s="16">
        <f>'SUP bottles - Plastic weight'!$E$8</f>
        <v>2023</v>
      </c>
      <c r="D13" s="21" t="s">
        <v>82</v>
      </c>
      <c r="E13" s="18" t="s">
        <v>126</v>
      </c>
      <c r="F13" s="18" t="s">
        <v>80</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35">
      <c r="A14" s="39"/>
      <c r="B14" s="25" t="str">
        <f>IF('SUP bottles - Plastic weight'!$E$7="&lt; Please select &gt;","&lt; Not selected &gt;",'SUP bottles - Plastic weight'!$E$7)</f>
        <v>Belgium</v>
      </c>
      <c r="C14" s="16">
        <f>'SUP bottles - Plastic weight'!$E$8</f>
        <v>2023</v>
      </c>
      <c r="D14" s="7" t="s">
        <v>83</v>
      </c>
      <c r="E14" s="18" t="s">
        <v>126</v>
      </c>
      <c r="F14" s="18" t="s">
        <v>80</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35">
      <c r="A15" s="39"/>
      <c r="B15" s="25" t="str">
        <f>IF('SUP bottles - Plastic weight'!$E$7="&lt; Please select &gt;","&lt; Not selected &gt;",'SUP bottles - Plastic weight'!$E$7)</f>
        <v>Belgium</v>
      </c>
      <c r="C15" s="16">
        <f>'SUP bottles - Plastic weight'!$E$8</f>
        <v>2023</v>
      </c>
      <c r="D15" s="21" t="s">
        <v>84</v>
      </c>
      <c r="E15" s="18" t="s">
        <v>128</v>
      </c>
      <c r="F15" s="18" t="s">
        <v>80</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6" x14ac:dyDescent="0.3">
      <c r="A17" s="39"/>
      <c r="B17" s="29"/>
      <c r="C17" s="29"/>
      <c r="D17" s="78" t="s">
        <v>85</v>
      </c>
      <c r="E17" s="78"/>
      <c r="F17" s="78"/>
      <c r="G17" s="78"/>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00000000000001" customHeight="1" x14ac:dyDescent="0.3">
      <c r="A18" s="39"/>
      <c r="B18" s="29"/>
      <c r="C18" s="29"/>
      <c r="D18" s="128" t="s">
        <v>86</v>
      </c>
      <c r="E18" s="129"/>
      <c r="F18" s="129"/>
      <c r="G18" s="12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 customHeight="1" thickBot="1" x14ac:dyDescent="0.35">
      <c r="A19" s="39"/>
      <c r="B19" s="31" t="s">
        <v>32</v>
      </c>
      <c r="C19" s="31" t="s">
        <v>33</v>
      </c>
      <c r="D19" s="126" t="s">
        <v>87</v>
      </c>
      <c r="E19" s="127"/>
      <c r="F19" s="127"/>
      <c r="G19" s="12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35">
      <c r="A20" s="39"/>
      <c r="B20" s="25" t="str">
        <f>IF('SUP bottles - Plastic weight'!$E$7="&lt; Please select &gt;","&lt; Not selected &gt;",'SUP bottles - Plastic weight'!$E$7)</f>
        <v>Belgium</v>
      </c>
      <c r="C20" s="16">
        <f>'SUP bottles - Plastic weight'!$E$8</f>
        <v>2023</v>
      </c>
      <c r="D20" s="132"/>
      <c r="E20" s="131"/>
      <c r="F20" s="131"/>
      <c r="G20" s="13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35">
      <c r="A21" s="39"/>
      <c r="B21" s="25" t="str">
        <f>IF('SUP bottles - Plastic weight'!$E$7="&lt; Please select &gt;","&lt; Not selected &gt;",'SUP bottles - Plastic weight'!$E$7)</f>
        <v>Belgium</v>
      </c>
      <c r="C21" s="16">
        <f>'SUP bottles - Plastic weight'!$E$8</f>
        <v>2023</v>
      </c>
      <c r="D21" s="130"/>
      <c r="E21" s="131"/>
      <c r="F21" s="131"/>
      <c r="G21" s="131"/>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35">
      <c r="A22" s="39"/>
      <c r="B22" s="25" t="str">
        <f>IF('SUP bottles - Plastic weight'!$E$7="&lt; Please select &gt;","&lt; Not selected &gt;",'SUP bottles - Plastic weight'!$E$7)</f>
        <v>Belgium</v>
      </c>
      <c r="C22" s="16">
        <f>'SUP bottles - Plastic weight'!$E$8</f>
        <v>2023</v>
      </c>
      <c r="D22" s="130"/>
      <c r="E22" s="131"/>
      <c r="F22" s="131"/>
      <c r="G22" s="131"/>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35">
      <c r="A23" s="39"/>
      <c r="B23" s="25" t="str">
        <f>IF('SUP bottles - Plastic weight'!$E$7="&lt; Please select &gt;","&lt; Not selected &gt;",'SUP bottles - Plastic weight'!$E$7)</f>
        <v>Belgium</v>
      </c>
      <c r="C23" s="16">
        <f>'SUP bottles - Plastic weight'!$E$8</f>
        <v>2023</v>
      </c>
      <c r="D23" s="130"/>
      <c r="E23" s="131"/>
      <c r="F23" s="131"/>
      <c r="G23" s="131"/>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35">
      <c r="A24" s="39"/>
      <c r="B24" s="25" t="str">
        <f>IF('SUP bottles - Plastic weight'!$E$7="&lt; Please select &gt;","&lt; Not selected &gt;",'SUP bottles - Plastic weight'!$E$7)</f>
        <v>Belgium</v>
      </c>
      <c r="C24" s="16">
        <f>'SUP bottles - Plastic weight'!$E$8</f>
        <v>2023</v>
      </c>
      <c r="D24" s="130"/>
      <c r="E24" s="131"/>
      <c r="F24" s="131"/>
      <c r="G24" s="131"/>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35">
      <c r="A25" s="39"/>
      <c r="B25" s="25" t="str">
        <f>IF('SUP bottles - Plastic weight'!$E$7="&lt; Please select &gt;","&lt; Not selected &gt;",'SUP bottles - Plastic weight'!$E$7)</f>
        <v>Belgium</v>
      </c>
      <c r="C25" s="16">
        <f>'SUP bottles - Plastic weight'!$E$8</f>
        <v>2023</v>
      </c>
      <c r="D25" s="130"/>
      <c r="E25" s="131"/>
      <c r="F25" s="131"/>
      <c r="G25" s="131"/>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35">
      <c r="A26" s="39"/>
      <c r="B26" s="25" t="str">
        <f>IF('SUP bottles - Plastic weight'!$E$7="&lt; Please select &gt;","&lt; Not selected &gt;",'SUP bottles - Plastic weight'!$E$7)</f>
        <v>Belgium</v>
      </c>
      <c r="C26" s="16">
        <f>'SUP bottles - Plastic weight'!$E$8</f>
        <v>2023</v>
      </c>
      <c r="D26" s="130"/>
      <c r="E26" s="131"/>
      <c r="F26" s="131"/>
      <c r="G26" s="131"/>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6" x14ac:dyDescent="0.3">
      <c r="A28" s="39"/>
      <c r="B28" s="29"/>
      <c r="C28" s="29"/>
      <c r="D28" s="81" t="s">
        <v>88</v>
      </c>
      <c r="E28" s="133"/>
      <c r="F28" s="133"/>
      <c r="G28" s="133"/>
      <c r="H28" s="133"/>
      <c r="I28" s="13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6" x14ac:dyDescent="0.3">
      <c r="A29" s="39"/>
      <c r="B29" s="29"/>
      <c r="C29" s="29"/>
      <c r="D29" s="118" t="s">
        <v>89</v>
      </c>
      <c r="E29" s="119"/>
      <c r="F29" s="119"/>
      <c r="G29" s="119"/>
      <c r="H29" s="119"/>
      <c r="I29" s="11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35">
      <c r="A30" s="39"/>
      <c r="B30" s="29"/>
      <c r="C30" s="29"/>
      <c r="D30" s="118" t="s">
        <v>90</v>
      </c>
      <c r="E30" s="119"/>
      <c r="F30" s="119"/>
      <c r="G30" s="119"/>
      <c r="H30" s="119"/>
      <c r="I30" s="11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4" thickBot="1" x14ac:dyDescent="0.35">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4" thickBot="1" x14ac:dyDescent="0.35">
      <c r="A32" s="39"/>
      <c r="B32" s="25" t="str">
        <f>IF('SUP bottles - Plastic weight'!$E$7="&lt; Please select &gt;","&lt; Not selected &gt;",'SUP bottles - Plastic weight'!$E$7)</f>
        <v>Belgium</v>
      </c>
      <c r="C32" s="30">
        <f>'SUP bottles - Plastic weight'!$E$8</f>
        <v>2023</v>
      </c>
      <c r="D32" s="15" t="s">
        <v>97</v>
      </c>
      <c r="E32" s="18" t="s">
        <v>128</v>
      </c>
      <c r="F32" s="18" t="s">
        <v>80</v>
      </c>
      <c r="G32" s="18" t="s">
        <v>80</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115.8" thickBot="1" x14ac:dyDescent="0.35">
      <c r="A33" s="39"/>
      <c r="B33" s="25" t="str">
        <f>IF('SUP bottles - Plastic weight'!$E$7="&lt; Please select &gt;","&lt; Not selected &gt;",'SUP bottles - Plastic weight'!$E$7)</f>
        <v>Belgium</v>
      </c>
      <c r="C33" s="30">
        <f>'SUP bottles - Plastic weight'!$E$8</f>
        <v>2023</v>
      </c>
      <c r="D33" s="15" t="s">
        <v>98</v>
      </c>
      <c r="E33" s="18" t="s">
        <v>126</v>
      </c>
      <c r="F33" s="18" t="s">
        <v>80</v>
      </c>
      <c r="G33" s="18" t="s">
        <v>80</v>
      </c>
      <c r="H33" s="46" t="s">
        <v>179</v>
      </c>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4" thickBot="1" x14ac:dyDescent="0.35">
      <c r="A34" s="39"/>
      <c r="B34" s="25" t="str">
        <f>IF('SUP bottles - Plastic weight'!$E$7="&lt; Please select &gt;","&lt; Not selected &gt;",'SUP bottles - Plastic weight'!$E$7)</f>
        <v>Belgium</v>
      </c>
      <c r="C34" s="30">
        <f>'SUP bottles - Plastic weight'!$E$8</f>
        <v>2023</v>
      </c>
      <c r="D34" s="15" t="s">
        <v>99</v>
      </c>
      <c r="E34" s="18" t="s">
        <v>128</v>
      </c>
      <c r="F34" s="18" t="s">
        <v>80</v>
      </c>
      <c r="G34" s="18" t="s">
        <v>80</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4" thickBot="1" x14ac:dyDescent="0.35">
      <c r="A35" s="39"/>
      <c r="B35" s="25" t="str">
        <f>IF('SUP bottles - Plastic weight'!$E$7="&lt; Please select &gt;","&lt; Not selected &gt;",'SUP bottles - Plastic weight'!$E$7)</f>
        <v>Belgium</v>
      </c>
      <c r="C35" s="30">
        <f>'SUP bottles - Plastic weight'!$E$8</f>
        <v>2023</v>
      </c>
      <c r="D35" s="15" t="s">
        <v>100</v>
      </c>
      <c r="E35" s="18" t="s">
        <v>128</v>
      </c>
      <c r="F35" s="18" t="s">
        <v>80</v>
      </c>
      <c r="G35" s="18" t="s">
        <v>80</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3.8" thickBot="1" x14ac:dyDescent="0.35">
      <c r="A36" s="39"/>
      <c r="B36" s="25" t="str">
        <f>IF('SUP bottles - Plastic weight'!$E$7="&lt; Please select &gt;","&lt; Not selected &gt;",'SUP bottles - Plastic weight'!$E$7)</f>
        <v>Belgium</v>
      </c>
      <c r="C36" s="30">
        <f>'SUP bottles - Plastic weight'!$E$8</f>
        <v>2023</v>
      </c>
      <c r="D36" s="15" t="s">
        <v>101</v>
      </c>
      <c r="E36" s="18" t="s">
        <v>128</v>
      </c>
      <c r="F36" s="18" t="s">
        <v>80</v>
      </c>
      <c r="G36" s="18" t="s">
        <v>80</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35">
      <c r="A37" s="39"/>
      <c r="B37" s="25" t="str">
        <f>IF('SUP bottles - Plastic weight'!$E$7="&lt; Please select &gt;","&lt; Not selected &gt;",'SUP bottles - Plastic weight'!$E$7)</f>
        <v>Belgium</v>
      </c>
      <c r="C37" s="30">
        <f>'SUP bottles - Plastic weight'!$E$8</f>
        <v>2023</v>
      </c>
      <c r="D37" s="15" t="s">
        <v>102</v>
      </c>
      <c r="E37" s="18" t="s">
        <v>128</v>
      </c>
      <c r="F37" s="18" t="s">
        <v>80</v>
      </c>
      <c r="G37" s="18" t="s">
        <v>80</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35">
      <c r="A38" s="39"/>
      <c r="B38" s="25" t="str">
        <f>IF('SUP bottles - Plastic weight'!$E$7="&lt; Please select &gt;","&lt; Not selected &gt;",'SUP bottles - Plastic weight'!$E$7)</f>
        <v>Belgium</v>
      </c>
      <c r="C38" s="30">
        <f>'SUP bottles - Plastic weight'!$E$8</f>
        <v>2023</v>
      </c>
      <c r="D38" s="15" t="s">
        <v>103</v>
      </c>
      <c r="E38" s="18" t="s">
        <v>128</v>
      </c>
      <c r="F38" s="18" t="s">
        <v>80</v>
      </c>
      <c r="G38" s="18" t="s">
        <v>80</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35">
      <c r="A39" s="39"/>
      <c r="B39" s="25" t="str">
        <f>IF('SUP bottles - Plastic weight'!$E$7="&lt; Please select &gt;","&lt; Not selected &gt;",'SUP bottles - Plastic weight'!$E$7)</f>
        <v>Belgium</v>
      </c>
      <c r="C39" s="30">
        <f>'SUP bottles - Plastic weight'!$E$8</f>
        <v>2023</v>
      </c>
      <c r="D39" s="15" t="s">
        <v>104</v>
      </c>
      <c r="E39" s="18" t="s">
        <v>128</v>
      </c>
      <c r="F39" s="18" t="s">
        <v>80</v>
      </c>
      <c r="G39" s="18" t="s">
        <v>80</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35">
      <c r="A40" s="39"/>
      <c r="B40" s="25" t="str">
        <f>IF('SUP bottles - Plastic weight'!$E$7="&lt; Please select &gt;","&lt; Not selected &gt;",'SUP bottles - Plastic weight'!$E$7)</f>
        <v>Belgium</v>
      </c>
      <c r="C40" s="30">
        <f>'SUP bottles - Plastic weight'!$E$8</f>
        <v>2023</v>
      </c>
      <c r="D40" s="15" t="s">
        <v>104</v>
      </c>
      <c r="E40" s="18" t="s">
        <v>128</v>
      </c>
      <c r="F40" s="18" t="s">
        <v>80</v>
      </c>
      <c r="G40" s="18" t="s">
        <v>80</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
      <c r="A42" s="39"/>
      <c r="B42" s="39"/>
      <c r="C42" s="39"/>
      <c r="D42" s="112" t="s">
        <v>105</v>
      </c>
      <c r="E42" s="113"/>
      <c r="F42" s="113"/>
      <c r="G42" s="113"/>
      <c r="H42" s="114"/>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
      <c r="A43" s="39"/>
      <c r="B43" s="39"/>
      <c r="C43" s="39"/>
      <c r="D43" s="115" t="s">
        <v>106</v>
      </c>
      <c r="E43" s="116"/>
      <c r="F43" s="116"/>
      <c r="G43" s="116"/>
      <c r="H43" s="117"/>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
      <c r="A44" s="39"/>
      <c r="B44" s="39"/>
      <c r="C44" s="39"/>
      <c r="D44" s="115" t="s">
        <v>107</v>
      </c>
      <c r="E44" s="116"/>
      <c r="F44" s="116"/>
      <c r="G44" s="116"/>
      <c r="H44" s="117"/>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
      <c r="A45" s="39"/>
      <c r="B45" s="39"/>
      <c r="C45" s="39"/>
      <c r="D45" s="115" t="s">
        <v>108</v>
      </c>
      <c r="E45" s="116"/>
      <c r="F45" s="116"/>
      <c r="G45" s="116"/>
      <c r="H45" s="117"/>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
      <c r="A46" s="39"/>
      <c r="B46" s="39"/>
      <c r="C46" s="39"/>
      <c r="D46" s="115" t="s">
        <v>109</v>
      </c>
      <c r="E46" s="116"/>
      <c r="F46" s="116"/>
      <c r="G46" s="116"/>
      <c r="H46" s="117"/>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
      <c r="A47" s="39"/>
      <c r="B47" s="39"/>
      <c r="C47" s="39"/>
      <c r="D47" s="115" t="s">
        <v>110</v>
      </c>
      <c r="E47" s="116"/>
      <c r="F47" s="116"/>
      <c r="G47" s="116"/>
      <c r="H47" s="117"/>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
      <c r="A48" s="39"/>
      <c r="B48" s="39"/>
      <c r="C48" s="39"/>
      <c r="D48" s="134" t="s">
        <v>111</v>
      </c>
      <c r="E48" s="135"/>
      <c r="F48" s="135"/>
      <c r="G48" s="135"/>
      <c r="H48" s="136"/>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6" x14ac:dyDescent="0.3">
      <c r="A50" s="39"/>
      <c r="B50" s="29"/>
      <c r="C50" s="29"/>
      <c r="D50" s="137" t="s">
        <v>112</v>
      </c>
      <c r="E50" s="78"/>
      <c r="F50" s="78"/>
      <c r="G50" s="78"/>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35">
      <c r="A51" s="39"/>
      <c r="B51" s="31" t="s">
        <v>32</v>
      </c>
      <c r="C51" s="31" t="s">
        <v>33</v>
      </c>
      <c r="D51" s="137" t="s">
        <v>113</v>
      </c>
      <c r="E51" s="78"/>
      <c r="F51" s="78"/>
      <c r="G51" s="78"/>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35">
      <c r="A52" s="39"/>
      <c r="B52" s="25" t="str">
        <f>IF('SUP bottles - Plastic weight'!$E$7="&lt; Please select &gt;","&lt; Not selected &gt;",'SUP bottles - Plastic weight'!$E$7)</f>
        <v>Belgium</v>
      </c>
      <c r="C52" s="16">
        <f>'SUP bottles - Plastic weight'!$E$8</f>
        <v>2023</v>
      </c>
      <c r="D52" s="132"/>
      <c r="E52" s="131"/>
      <c r="F52" s="131"/>
      <c r="G52" s="131"/>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35">
      <c r="A53" s="39"/>
      <c r="B53" s="25" t="str">
        <f>IF('SUP bottles - Plastic weight'!$E$7="&lt; Please select &gt;","&lt; Not selected &gt;",'SUP bottles - Plastic weight'!$E$7)</f>
        <v>Belgium</v>
      </c>
      <c r="C53" s="16">
        <f>'SUP bottles - Plastic weight'!$E$8</f>
        <v>2023</v>
      </c>
      <c r="D53" s="130"/>
      <c r="E53" s="131"/>
      <c r="F53" s="131"/>
      <c r="G53" s="131"/>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35">
      <c r="A54" s="39"/>
      <c r="B54" s="25" t="str">
        <f>IF('SUP bottles - Plastic weight'!$E$7="&lt; Please select &gt;","&lt; Not selected &gt;",'SUP bottles - Plastic weight'!$E$7)</f>
        <v>Belgium</v>
      </c>
      <c r="C54" s="16">
        <f>'SUP bottles - Plastic weight'!$E$8</f>
        <v>2023</v>
      </c>
      <c r="D54" s="130"/>
      <c r="E54" s="131"/>
      <c r="F54" s="131"/>
      <c r="G54" s="131"/>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35">
      <c r="A55" s="39"/>
      <c r="B55" s="25" t="str">
        <f>IF('SUP bottles - Plastic weight'!$E$7="&lt; Please select &gt;","&lt; Not selected &gt;",'SUP bottles - Plastic weight'!$E$7)</f>
        <v>Belgium</v>
      </c>
      <c r="C55" s="16">
        <f>'SUP bottles - Plastic weight'!$E$8</f>
        <v>2023</v>
      </c>
      <c r="D55" s="130"/>
      <c r="E55" s="131"/>
      <c r="F55" s="131"/>
      <c r="G55" s="131"/>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35">
      <c r="A56" s="39"/>
      <c r="B56" s="25" t="str">
        <f>IF('SUP bottles - Plastic weight'!$E$7="&lt; Please select &gt;","&lt; Not selected &gt;",'SUP bottles - Plastic weight'!$E$7)</f>
        <v>Belgium</v>
      </c>
      <c r="C56" s="16">
        <f>'SUP bottles - Plastic weight'!$E$8</f>
        <v>2023</v>
      </c>
      <c r="D56" s="130"/>
      <c r="E56" s="131"/>
      <c r="F56" s="131"/>
      <c r="G56" s="131"/>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35">
      <c r="A57" s="39"/>
      <c r="B57" s="25" t="str">
        <f>IF('SUP bottles - Plastic weight'!$E$7="&lt; Please select &gt;","&lt; Not selected &gt;",'SUP bottles - Plastic weight'!$E$7)</f>
        <v>Belgium</v>
      </c>
      <c r="C57" s="16">
        <f>'SUP bottles - Plastic weight'!$E$8</f>
        <v>2023</v>
      </c>
      <c r="D57" s="130"/>
      <c r="E57" s="131"/>
      <c r="F57" s="131"/>
      <c r="G57" s="131"/>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35">
      <c r="A58" s="39"/>
      <c r="B58" s="25" t="str">
        <f>IF('SUP bottles - Plastic weight'!$E$7="&lt; Please select &gt;","&lt; Not selected &gt;",'SUP bottles - Plastic weight'!$E$7)</f>
        <v>Belgium</v>
      </c>
      <c r="C58" s="16">
        <f>'SUP bottles - Plastic weight'!$E$8</f>
        <v>2023</v>
      </c>
      <c r="D58" s="130"/>
      <c r="E58" s="131"/>
      <c r="F58" s="131"/>
      <c r="G58" s="131"/>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F22" sqref="F22"/>
    </sheetView>
  </sheetViews>
  <sheetFormatPr defaultRowHeight="14.4" x14ac:dyDescent="0.3"/>
  <cols>
    <col min="1" max="1" width="11.6640625" customWidth="1"/>
    <col min="2" max="2" width="15.5546875" bestFit="1" customWidth="1"/>
    <col min="4" max="4" width="30.5546875" customWidth="1"/>
    <col min="5" max="5" width="31.6640625" bestFit="1" customWidth="1"/>
    <col min="6" max="6" width="68" customWidth="1"/>
    <col min="7" max="7" width="34.44140625" customWidth="1"/>
    <col min="8" max="8" width="44.44140625" customWidth="1"/>
  </cols>
  <sheetData>
    <row r="1" spans="1:56" x14ac:dyDescent="0.3">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35">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35">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 x14ac:dyDescent="0.3">
      <c r="A6" s="39"/>
      <c r="B6" s="39"/>
      <c r="C6" s="39"/>
      <c r="D6" s="138" t="s">
        <v>114</v>
      </c>
      <c r="E6" s="139"/>
      <c r="F6" s="14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8.600000000000001" thickBot="1" x14ac:dyDescent="0.35">
      <c r="A7" s="39"/>
      <c r="B7" s="39"/>
      <c r="C7" s="39"/>
      <c r="D7" s="141" t="s">
        <v>115</v>
      </c>
      <c r="E7" s="142"/>
      <c r="F7" s="14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200000000000003" customHeight="1" thickBot="1" x14ac:dyDescent="0.35">
      <c r="A9" s="39"/>
      <c r="B9" s="39"/>
      <c r="C9" s="39"/>
      <c r="D9" s="144" t="s">
        <v>116</v>
      </c>
      <c r="E9" s="145"/>
      <c r="F9" s="145"/>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3.8" thickBot="1" x14ac:dyDescent="0.35">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35">
      <c r="A11" s="39"/>
      <c r="B11" s="40" t="str">
        <f>IF('SUP bottles - Plastic weight'!$E$7="&lt; Please select &gt;","&lt; Not selected &gt;",'SUP bottles - Plastic weight'!$E$7)</f>
        <v>Belgium</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35">
      <c r="A12" s="39"/>
      <c r="B12" s="40" t="str">
        <f>IF('SUP bottles - Plastic weight'!$E$7="&lt; Please select &gt;","&lt; Not selected &gt;",'SUP bottles - Plastic weight'!$E$7)</f>
        <v>Belgium</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35">
      <c r="A13" s="39"/>
      <c r="B13" s="40" t="str">
        <f>IF('SUP bottles - Plastic weight'!$E$7="&lt; Please select &gt;","&lt; Not selected &gt;",'SUP bottles - Plastic weight'!$E$7)</f>
        <v>Belgium</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35">
      <c r="A14" s="39"/>
      <c r="B14" s="40" t="str">
        <f>IF('SUP bottles - Plastic weight'!$E$7="&lt; Please select &gt;","&lt; Not selected &gt;",'SUP bottles - Plastic weight'!$E$7)</f>
        <v>Belgium</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35">
      <c r="A15" s="39"/>
      <c r="B15" s="40" t="str">
        <f>IF('SUP bottles - Plastic weight'!$E$7="&lt; Please select &gt;","&lt; Not selected &gt;",'SUP bottles - Plastic weight'!$E$7)</f>
        <v>Belgium</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35">
      <c r="A16" s="39"/>
      <c r="B16" s="40" t="str">
        <f>IF('SUP bottles - Plastic weight'!$E$7="&lt; Please select &gt;","&lt; Not selected &gt;",'SUP bottles - Plastic weight'!$E$7)</f>
        <v>Belgium</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35">
      <c r="A17" s="39"/>
      <c r="B17" s="40" t="str">
        <f>IF('SUP bottles - Plastic weight'!$E$7="&lt; Please select &gt;","&lt; Not selected &gt;",'SUP bottles - Plastic weight'!$E$7)</f>
        <v>Belgium</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35">
      <c r="A18" s="39"/>
      <c r="B18" s="40" t="str">
        <f>IF('SUP bottles - Plastic weight'!$E$7="&lt; Please select &gt;","&lt; Not selected &gt;",'SUP bottles - Plastic weight'!$E$7)</f>
        <v>Belgium</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35">
      <c r="A19" s="39"/>
      <c r="B19" s="40" t="str">
        <f>IF('SUP bottles - Plastic weight'!$E$7="&lt; Please select &gt;","&lt; Not selected &gt;",'SUP bottles - Plastic weight'!$E$7)</f>
        <v>Belgium</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35">
      <c r="A20" s="39"/>
      <c r="B20" s="40" t="str">
        <f>IF('SUP bottles - Plastic weight'!$E$7="&lt; Please select &gt;","&lt; Not selected &gt;",'SUP bottles - Plastic weight'!$E$7)</f>
        <v>Belgium</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4" x14ac:dyDescent="0.3"/>
  <cols>
    <col min="1" max="1" width="19" customWidth="1"/>
    <col min="2" max="2" width="14.33203125" bestFit="1" customWidth="1"/>
    <col min="3" max="3" width="28.44140625" bestFit="1" customWidth="1"/>
    <col min="4" max="4" width="54.109375" bestFit="1" customWidth="1"/>
    <col min="5" max="5" width="41" bestFit="1" customWidth="1"/>
  </cols>
  <sheetData>
    <row r="1" spans="1:5" x14ac:dyDescent="0.3">
      <c r="A1" s="4" t="s">
        <v>120</v>
      </c>
      <c r="B1" s="4" t="s">
        <v>121</v>
      </c>
      <c r="C1" s="4" t="s">
        <v>122</v>
      </c>
      <c r="D1" s="35" t="s">
        <v>123</v>
      </c>
      <c r="E1" s="4" t="s">
        <v>124</v>
      </c>
    </row>
    <row r="2" spans="1:5" x14ac:dyDescent="0.3">
      <c r="A2" s="5" t="s">
        <v>80</v>
      </c>
      <c r="B2" s="5" t="s">
        <v>80</v>
      </c>
      <c r="C2" s="5" t="s">
        <v>80</v>
      </c>
      <c r="D2" s="5" t="s">
        <v>80</v>
      </c>
      <c r="E2" s="5" t="s">
        <v>80</v>
      </c>
    </row>
    <row r="3" spans="1:5" x14ac:dyDescent="0.3">
      <c r="A3" t="s">
        <v>125</v>
      </c>
      <c r="B3" t="s">
        <v>126</v>
      </c>
      <c r="C3" t="s">
        <v>9</v>
      </c>
      <c r="D3" s="5" t="s">
        <v>127</v>
      </c>
      <c r="E3" t="s">
        <v>29</v>
      </c>
    </row>
    <row r="4" spans="1:5" x14ac:dyDescent="0.3">
      <c r="A4" t="s">
        <v>25</v>
      </c>
      <c r="B4" t="s">
        <v>128</v>
      </c>
      <c r="C4" t="s">
        <v>10</v>
      </c>
      <c r="D4" t="s">
        <v>129</v>
      </c>
      <c r="E4" t="s">
        <v>130</v>
      </c>
    </row>
    <row r="5" spans="1:5" x14ac:dyDescent="0.3">
      <c r="A5" t="s">
        <v>131</v>
      </c>
      <c r="C5" t="s">
        <v>11</v>
      </c>
      <c r="D5" s="5" t="s">
        <v>132</v>
      </c>
    </row>
    <row r="6" spans="1:5" x14ac:dyDescent="0.3">
      <c r="A6" t="s">
        <v>133</v>
      </c>
      <c r="C6" t="s">
        <v>13</v>
      </c>
      <c r="D6" t="s">
        <v>134</v>
      </c>
    </row>
    <row r="7" spans="1:5" x14ac:dyDescent="0.3">
      <c r="A7" t="s">
        <v>135</v>
      </c>
      <c r="C7" t="s">
        <v>15</v>
      </c>
    </row>
    <row r="8" spans="1:5" x14ac:dyDescent="0.3">
      <c r="A8" t="s">
        <v>136</v>
      </c>
    </row>
    <row r="9" spans="1:5" x14ac:dyDescent="0.3">
      <c r="A9" t="s">
        <v>137</v>
      </c>
    </row>
    <row r="10" spans="1:5" x14ac:dyDescent="0.3">
      <c r="A10" t="s">
        <v>138</v>
      </c>
    </row>
    <row r="11" spans="1:5" x14ac:dyDescent="0.3">
      <c r="A11" t="s">
        <v>139</v>
      </c>
    </row>
    <row r="12" spans="1:5" x14ac:dyDescent="0.3">
      <c r="A12" t="s">
        <v>140</v>
      </c>
    </row>
    <row r="13" spans="1:5" x14ac:dyDescent="0.3">
      <c r="A13" t="s">
        <v>141</v>
      </c>
    </row>
    <row r="14" spans="1:5" x14ac:dyDescent="0.3">
      <c r="A14" t="s">
        <v>142</v>
      </c>
    </row>
    <row r="15" spans="1:5" x14ac:dyDescent="0.3">
      <c r="A15" t="s">
        <v>143</v>
      </c>
    </row>
    <row r="16" spans="1:5" x14ac:dyDescent="0.3">
      <c r="A16" t="s">
        <v>144</v>
      </c>
    </row>
    <row r="17" spans="1:1" x14ac:dyDescent="0.3">
      <c r="A17" t="s">
        <v>145</v>
      </c>
    </row>
    <row r="18" spans="1:1" x14ac:dyDescent="0.3">
      <c r="A18" t="s">
        <v>146</v>
      </c>
    </row>
    <row r="19" spans="1:1" x14ac:dyDescent="0.3">
      <c r="A19" t="s">
        <v>147</v>
      </c>
    </row>
    <row r="20" spans="1:1" x14ac:dyDescent="0.3">
      <c r="A20" t="s">
        <v>148</v>
      </c>
    </row>
    <row r="21" spans="1:1" x14ac:dyDescent="0.3">
      <c r="A21" t="s">
        <v>149</v>
      </c>
    </row>
    <row r="22" spans="1:1" x14ac:dyDescent="0.3">
      <c r="A22" t="s">
        <v>150</v>
      </c>
    </row>
    <row r="23" spans="1:1" x14ac:dyDescent="0.3">
      <c r="A23" t="s">
        <v>151</v>
      </c>
    </row>
    <row r="24" spans="1:1" x14ac:dyDescent="0.3">
      <c r="A24" t="s">
        <v>152</v>
      </c>
    </row>
    <row r="25" spans="1:1" x14ac:dyDescent="0.3">
      <c r="A25" t="s">
        <v>153</v>
      </c>
    </row>
    <row r="26" spans="1:1" x14ac:dyDescent="0.3">
      <c r="A26" t="s">
        <v>154</v>
      </c>
    </row>
    <row r="27" spans="1:1" x14ac:dyDescent="0.3">
      <c r="A27" t="s">
        <v>155</v>
      </c>
    </row>
    <row r="28" spans="1:1" x14ac:dyDescent="0.3">
      <c r="A28" t="s">
        <v>156</v>
      </c>
    </row>
    <row r="29" spans="1:1" x14ac:dyDescent="0.3">
      <c r="A29" t="s">
        <v>157</v>
      </c>
    </row>
    <row r="30" spans="1:1" x14ac:dyDescent="0.3">
      <c r="A30" t="s">
        <v>158</v>
      </c>
    </row>
    <row r="31" spans="1:1" x14ac:dyDescent="0.3">
      <c r="A31" t="s">
        <v>159</v>
      </c>
    </row>
    <row r="32" spans="1:1" x14ac:dyDescent="0.3">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 ds:uri="41ff420c-d1b6-4198-84f4-3a1fcb9cfdea"/>
  </ds:schemaRefs>
</ds:datastoreItem>
</file>

<file path=customXml/itemProps2.xml><?xml version="1.0" encoding="utf-8"?>
<ds:datastoreItem xmlns:ds="http://schemas.openxmlformats.org/officeDocument/2006/customXml" ds:itemID="{5CA5D714-AB4D-4682-AB8F-1F8B37B6E78A}"/>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Marc Adams</cp:lastModifiedBy>
  <cp:revision/>
  <dcterms:created xsi:type="dcterms:W3CDTF">2025-02-13T06:36:09Z</dcterms:created>
  <dcterms:modified xsi:type="dcterms:W3CDTF">2025-08-19T15:33:13Z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